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G5" i="1"/>
  <c r="G7" i="1"/>
  <c r="G9" i="1"/>
  <c r="G10" i="1"/>
  <c r="G12" i="1"/>
  <c r="G13" i="1"/>
  <c r="G14" i="1"/>
  <c r="G16" i="1"/>
  <c r="G18" i="1"/>
  <c r="G20" i="1"/>
  <c r="G21" i="1"/>
  <c r="G22" i="1"/>
  <c r="G23" i="1"/>
  <c r="G24" i="1"/>
  <c r="G25" i="1"/>
  <c r="G26" i="1"/>
  <c r="G27" i="1"/>
  <c r="G28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6" i="1"/>
  <c r="G47" i="1"/>
  <c r="G48" i="1"/>
  <c r="I4" i="1"/>
  <c r="H4" i="1"/>
  <c r="G4" i="1"/>
</calcChain>
</file>

<file path=xl/sharedStrings.xml><?xml version="1.0" encoding="utf-8"?>
<sst xmlns="http://schemas.openxmlformats.org/spreadsheetml/2006/main" count="101" uniqueCount="97">
  <si>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</si>
  <si>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</si>
  <si>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</si>
  <si>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</si>
  <si>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</si>
  <si>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</si>
  <si>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</si>
  <si>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</si>
  <si>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</si>
  <si>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Проведення місцевих виборів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</si>
  <si>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</si>
  <si>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</si>
  <si>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</si>
  <si>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Інші програми та заходи у сфері охорони здоров`я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</si>
  <si>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</si>
  <si>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</si>
  <si>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</si>
  <si>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Надання реабілітаційних послуг особам з інвалідністю та дітям з інвалідністю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</si>
  <si>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</si>
  <si>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</si>
  <si>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</si>
  <si>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</si>
  <si>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</si>
  <si>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</si>
  <si>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</si>
  <si>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</si>
  <si>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</si>
  <si>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</si>
  <si>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</si>
  <si>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</si>
  <si>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</si>
  <si>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Заходи з енергозбереження</t>
  </si>
  <si>
    <t>0117680</t>
  </si>
  <si>
    <t>Членські внески до асоціацій органів місцевого самоврядування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</si>
  <si>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</si>
  <si>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</si>
  <si>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</si>
  <si>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</si>
  <si>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</si>
  <si>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</si>
  <si>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</si>
  <si>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</si>
  <si>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</si>
  <si>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</si>
  <si>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</si>
  <si>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</si>
  <si>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0611150</t>
  </si>
  <si>
    <t>Методичне забезпечення діяльності закладів освіти</t>
  </si>
  <si>
    <t>0611161</t>
  </si>
  <si>
    <t>Забезпечення діяльності інших закладів у сфері освіти</t>
  </si>
  <si>
    <t>0611162</t>
  </si>
  <si>
    <t>Інші програми та заходи у сфері освіти</t>
  </si>
  <si>
    <t>0611170</t>
  </si>
  <si>
    <t>Забезпечення діяльності інклюзивно-ресурсних центрів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</si>
  <si>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</si>
  <si>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</si>
  <si>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</si>
  <si>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</si>
  <si>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</si>
  <si>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</si>
  <si>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</si>
  <si>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</si>
  <si>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0810160</t>
  </si>
  <si>
    <t>10</t>
  </si>
  <si>
    <t>Орган з питань культури, національностей та релігій</t>
  </si>
  <si>
    <t>1010160</t>
  </si>
  <si>
    <t>1011100</t>
  </si>
  <si>
    <t>Надання спеціальної освіти мистецькими школами</t>
  </si>
  <si>
    <t>1011162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</si>
  <si>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</si>
  <si>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</si>
  <si>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</si>
  <si>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</si>
  <si>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</si>
  <si>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</si>
  <si>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</si>
  <si>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</si>
  <si>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</si>
  <si>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</si>
  <si>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</si>
  <si>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Орган з питань фінансів</t>
  </si>
  <si>
    <t>3710160</t>
  </si>
  <si>
    <t>3718700</t>
  </si>
  <si>
    <t>Резервний фонд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</si>
  <si>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</si>
  <si>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</si>
  <si>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</si>
  <si>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Інші субвенції з місцевого бюджету</t>
  </si>
  <si>
    <t xml:space="preserve"> </t>
  </si>
  <si>
    <t xml:space="preserve">Усього </t>
  </si>
  <si>
    <t>% до затвердженого плану на рік</t>
  </si>
  <si>
    <t>% до плану на рік з урахуванням змін</t>
  </si>
  <si>
    <t>План на 9 місяців з урахуванням змін</t>
  </si>
  <si>
    <t>Касові видатки за 9 місяців</t>
  </si>
  <si>
    <t>% до плану на 9 місяців з урахуванням змін</t>
  </si>
  <si>
    <t>(грн.)</t>
  </si>
  <si>
    <t>Видатки загального фонду міського бюджету за 9 місяців 2020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</si>
</sst>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3" borderId="1" xfId="0" applyNumberForma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sqref="B1"/>
    </sheetView>
  </sheetViews>
  <sheetFormatPr defaultRowHeight="12.75" x14ac:dyDescent="0.2"/>
  <cols>
    <col min="1" max="1" width="10.7109375" customWidth="1"/>
    <col min="2" max="2" width="50.7109375" customWidth="1"/>
    <col min="3" max="9" width="15.7109375" customWidth="1"/>
  </cols>
  <sheetData>
    <row r="1" spans="1:9" ht="14.25" x14ac:dyDescent="0.3">
      <c r="A1" s="12" t="s">
        <v>96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I2" s="11" t="s">
        <v>95</v>
      </c>
    </row>
    <row r="3" spans="1:9" s="1" customFormat="1" ht="38.25" x14ac:dyDescent="0.2">
      <c r="A3" s="3" t="s">
        <v>0</v>
      </c>
      <c r="B3" s="3" t="s">
        <v>1</v>
      </c>
      <c r="C3" s="8" t="s">
        <v>2</v>
      </c>
      <c r="D3" s="8" t="s">
        <v>3</v>
      </c>
      <c r="E3" s="8" t="s">
        <v>92</v>
      </c>
      <c r="F3" s="8" t="s">
        <v>93</v>
      </c>
      <c r="G3" s="8" t="s">
        <v>90</v>
      </c>
      <c r="H3" s="8" t="s">
        <v>91</v>
      </c>
      <c r="I3" s="8" t="s">
        <v>94</v>
      </c>
    </row>
    <row r="4" spans="1:9" ht="63.75" x14ac:dyDescent="0.2">
      <c r="A4" s="4" t="s">
        <v>4</v>
      </c>
      <c r="B4" s="5" t="s">
        <v>5</v>
      </c>
      <c r="C4" s="14">
        <v>48637155</v>
      </c>
      <c r="D4" s="14">
        <v>53496760</v>
      </c>
      <c r="E4" s="14">
        <v>43683910</v>
      </c>
      <c r="F4" s="14">
        <v>35829464.559999995</v>
      </c>
      <c r="G4" s="9">
        <f>F4/C4*100</f>
        <v>73.666859338298039</v>
      </c>
      <c r="H4" s="9">
        <f>F4/D4*100</f>
        <v>66.975017851548387</v>
      </c>
      <c r="I4" s="9">
        <f>F4/E4*100</f>
        <v>82.019820478524011</v>
      </c>
    </row>
    <row r="5" spans="1:9" ht="51" x14ac:dyDescent="0.2">
      <c r="A5" s="6" t="s">
        <v>6</v>
      </c>
      <c r="B5" s="7" t="s">
        <v>7</v>
      </c>
      <c r="C5" s="15">
        <v>19731139</v>
      </c>
      <c r="D5" s="15">
        <v>19731139</v>
      </c>
      <c r="E5" s="15">
        <v>15258836</v>
      </c>
      <c r="F5" s="16">
        <v>13767629.509999998</v>
      </c>
      <c r="G5" s="10">
        <f t="shared" ref="G5:G48" si="0">F5/C5*100</f>
        <v>69.776151848101605</v>
      </c>
      <c r="H5" s="10">
        <f t="shared" ref="H5:H48" si="1">F5/D5*100</f>
        <v>69.776151848101605</v>
      </c>
      <c r="I5" s="10">
        <f t="shared" ref="I5:I48" si="2">F5/E5*100</f>
        <v>90.227259209024851</v>
      </c>
    </row>
    <row r="6" spans="1:9" x14ac:dyDescent="0.2">
      <c r="A6" s="6" t="s">
        <v>8</v>
      </c>
      <c r="B6" s="7" t="s">
        <v>9</v>
      </c>
      <c r="C6" s="15">
        <v>0</v>
      </c>
      <c r="D6" s="15">
        <v>2058591</v>
      </c>
      <c r="E6" s="15">
        <v>319762</v>
      </c>
      <c r="F6" s="16">
        <v>0</v>
      </c>
      <c r="G6" s="10">
        <v>0</v>
      </c>
      <c r="H6" s="10">
        <f t="shared" si="1"/>
        <v>0</v>
      </c>
      <c r="I6" s="10">
        <f t="shared" si="2"/>
        <v>0</v>
      </c>
    </row>
    <row r="7" spans="1:9" ht="38.25" x14ac:dyDescent="0.2">
      <c r="A7" s="6" t="s">
        <v>10</v>
      </c>
      <c r="B7" s="7" t="s">
        <v>11</v>
      </c>
      <c r="C7" s="15">
        <v>2556220</v>
      </c>
      <c r="D7" s="15">
        <v>2737720</v>
      </c>
      <c r="E7" s="15">
        <v>2032174</v>
      </c>
      <c r="F7" s="16">
        <v>1683583.4</v>
      </c>
      <c r="G7" s="10">
        <f t="shared" si="0"/>
        <v>65.86222625595606</v>
      </c>
      <c r="H7" s="10">
        <f t="shared" si="1"/>
        <v>61.495821340385426</v>
      </c>
      <c r="I7" s="10">
        <f t="shared" si="2"/>
        <v>82.846419647136514</v>
      </c>
    </row>
    <row r="8" spans="1:9" x14ac:dyDescent="0.2">
      <c r="A8" s="6" t="s">
        <v>12</v>
      </c>
      <c r="B8" s="7" t="s">
        <v>13</v>
      </c>
      <c r="C8" s="15">
        <v>0</v>
      </c>
      <c r="D8" s="15">
        <v>88600</v>
      </c>
      <c r="E8" s="15">
        <v>88600</v>
      </c>
      <c r="F8" s="16">
        <v>87675.17</v>
      </c>
      <c r="G8" s="10">
        <v>0</v>
      </c>
      <c r="H8" s="10">
        <f t="shared" si="1"/>
        <v>98.95617381489842</v>
      </c>
      <c r="I8" s="10">
        <f t="shared" si="2"/>
        <v>98.95617381489842</v>
      </c>
    </row>
    <row r="9" spans="1:9" ht="51" x14ac:dyDescent="0.2">
      <c r="A9" s="6" t="s">
        <v>14</v>
      </c>
      <c r="B9" s="7" t="s">
        <v>15</v>
      </c>
      <c r="C9" s="15">
        <v>5257194</v>
      </c>
      <c r="D9" s="15">
        <v>5509556</v>
      </c>
      <c r="E9" s="15">
        <v>4285980</v>
      </c>
      <c r="F9" s="16">
        <v>3752976.2400000007</v>
      </c>
      <c r="G9" s="10">
        <f t="shared" si="0"/>
        <v>71.387440524355782</v>
      </c>
      <c r="H9" s="10">
        <f t="shared" si="1"/>
        <v>68.117580436608691</v>
      </c>
      <c r="I9" s="10">
        <f t="shared" si="2"/>
        <v>87.564016630968894</v>
      </c>
    </row>
    <row r="10" spans="1:9" ht="25.5" x14ac:dyDescent="0.2">
      <c r="A10" s="6" t="s">
        <v>16</v>
      </c>
      <c r="B10" s="7" t="s">
        <v>17</v>
      </c>
      <c r="C10" s="15">
        <v>1336956</v>
      </c>
      <c r="D10" s="15">
        <v>1382508</v>
      </c>
      <c r="E10" s="15">
        <v>991298</v>
      </c>
      <c r="F10" s="16">
        <v>850605.79999999993</v>
      </c>
      <c r="G10" s="10">
        <f t="shared" si="0"/>
        <v>63.622572470597383</v>
      </c>
      <c r="H10" s="10">
        <f t="shared" si="1"/>
        <v>61.526284115534949</v>
      </c>
      <c r="I10" s="10">
        <f t="shared" si="2"/>
        <v>85.807274906234042</v>
      </c>
    </row>
    <row r="11" spans="1:9" x14ac:dyDescent="0.2">
      <c r="A11" s="6" t="s">
        <v>18</v>
      </c>
      <c r="B11" s="7" t="s">
        <v>19</v>
      </c>
      <c r="C11" s="15">
        <v>0</v>
      </c>
      <c r="D11" s="15">
        <v>26000</v>
      </c>
      <c r="E11" s="15">
        <v>26000</v>
      </c>
      <c r="F11" s="16">
        <v>0</v>
      </c>
      <c r="G11" s="10">
        <v>0</v>
      </c>
      <c r="H11" s="10">
        <f t="shared" si="1"/>
        <v>0</v>
      </c>
      <c r="I11" s="10">
        <f t="shared" si="2"/>
        <v>0</v>
      </c>
    </row>
    <row r="12" spans="1:9" ht="25.5" x14ac:dyDescent="0.2">
      <c r="A12" s="6" t="s">
        <v>20</v>
      </c>
      <c r="B12" s="7" t="s">
        <v>21</v>
      </c>
      <c r="C12" s="15">
        <v>1073500</v>
      </c>
      <c r="D12" s="15">
        <v>1694900</v>
      </c>
      <c r="E12" s="15">
        <v>1645710</v>
      </c>
      <c r="F12" s="16">
        <v>1443566</v>
      </c>
      <c r="G12" s="10">
        <f t="shared" si="0"/>
        <v>134.47284583139265</v>
      </c>
      <c r="H12" s="10">
        <f t="shared" si="1"/>
        <v>85.171160540444873</v>
      </c>
      <c r="I12" s="10">
        <f t="shared" si="2"/>
        <v>87.716912457237299</v>
      </c>
    </row>
    <row r="13" spans="1:9" x14ac:dyDescent="0.2">
      <c r="A13" s="6" t="s">
        <v>22</v>
      </c>
      <c r="B13" s="7" t="s">
        <v>23</v>
      </c>
      <c r="C13" s="15">
        <v>10069202</v>
      </c>
      <c r="D13" s="15">
        <v>9077202</v>
      </c>
      <c r="E13" s="15">
        <v>8174236</v>
      </c>
      <c r="F13" s="16">
        <v>5909339.8700000001</v>
      </c>
      <c r="G13" s="10">
        <f t="shared" si="0"/>
        <v>58.687271046901238</v>
      </c>
      <c r="H13" s="10">
        <f t="shared" si="1"/>
        <v>65.100896399573344</v>
      </c>
      <c r="I13" s="10">
        <f t="shared" si="2"/>
        <v>72.292259117549335</v>
      </c>
    </row>
    <row r="14" spans="1:9" ht="63.75" x14ac:dyDescent="0.2">
      <c r="A14" s="6" t="s">
        <v>24</v>
      </c>
      <c r="B14" s="7" t="s">
        <v>25</v>
      </c>
      <c r="C14" s="15">
        <v>500000</v>
      </c>
      <c r="D14" s="15">
        <v>3966100</v>
      </c>
      <c r="E14" s="15">
        <v>3966100</v>
      </c>
      <c r="F14" s="16">
        <v>3192500</v>
      </c>
      <c r="G14" s="10">
        <f t="shared" si="0"/>
        <v>638.5</v>
      </c>
      <c r="H14" s="10">
        <f t="shared" si="1"/>
        <v>80.49469251909936</v>
      </c>
      <c r="I14" s="10">
        <f t="shared" si="2"/>
        <v>80.49469251909936</v>
      </c>
    </row>
    <row r="15" spans="1:9" x14ac:dyDescent="0.2">
      <c r="A15" s="6" t="s">
        <v>26</v>
      </c>
      <c r="B15" s="7" t="s">
        <v>27</v>
      </c>
      <c r="C15" s="15">
        <v>0</v>
      </c>
      <c r="D15" s="15">
        <v>522000</v>
      </c>
      <c r="E15" s="15">
        <v>522000</v>
      </c>
      <c r="F15" s="16">
        <v>200600.49</v>
      </c>
      <c r="G15" s="10">
        <v>0</v>
      </c>
      <c r="H15" s="10">
        <f t="shared" si="1"/>
        <v>38.429212643678156</v>
      </c>
      <c r="I15" s="10">
        <f t="shared" si="2"/>
        <v>38.429212643678156</v>
      </c>
    </row>
    <row r="16" spans="1:9" ht="25.5" x14ac:dyDescent="0.2">
      <c r="A16" s="6" t="s">
        <v>28</v>
      </c>
      <c r="B16" s="7" t="s">
        <v>29</v>
      </c>
      <c r="C16" s="15">
        <v>8073844</v>
      </c>
      <c r="D16" s="15">
        <v>6290344</v>
      </c>
      <c r="E16" s="15">
        <v>5961114</v>
      </c>
      <c r="F16" s="16">
        <v>4565988.08</v>
      </c>
      <c r="G16" s="10">
        <f t="shared" si="0"/>
        <v>56.552840010285067</v>
      </c>
      <c r="H16" s="10">
        <f t="shared" si="1"/>
        <v>72.587255641344896</v>
      </c>
      <c r="I16" s="10">
        <f t="shared" si="2"/>
        <v>76.596221444515237</v>
      </c>
    </row>
    <row r="17" spans="1:9" x14ac:dyDescent="0.2">
      <c r="A17" s="6" t="s">
        <v>30</v>
      </c>
      <c r="B17" s="7" t="s">
        <v>31</v>
      </c>
      <c r="C17" s="15">
        <v>0</v>
      </c>
      <c r="D17" s="15">
        <v>173000</v>
      </c>
      <c r="E17" s="15">
        <v>173000</v>
      </c>
      <c r="F17" s="16">
        <v>170000</v>
      </c>
      <c r="G17" s="10">
        <v>0</v>
      </c>
      <c r="H17" s="10">
        <f t="shared" si="1"/>
        <v>98.265895953757223</v>
      </c>
      <c r="I17" s="10">
        <f t="shared" si="2"/>
        <v>98.265895953757223</v>
      </c>
    </row>
    <row r="18" spans="1:9" ht="25.5" x14ac:dyDescent="0.2">
      <c r="A18" s="6" t="s">
        <v>32</v>
      </c>
      <c r="B18" s="7" t="s">
        <v>33</v>
      </c>
      <c r="C18" s="15">
        <v>39100</v>
      </c>
      <c r="D18" s="15">
        <v>39100</v>
      </c>
      <c r="E18" s="15">
        <v>39100</v>
      </c>
      <c r="F18" s="16">
        <v>15000</v>
      </c>
      <c r="G18" s="10">
        <f t="shared" si="0"/>
        <v>38.363171355498721</v>
      </c>
      <c r="H18" s="10">
        <f t="shared" si="1"/>
        <v>38.363171355498721</v>
      </c>
      <c r="I18" s="10">
        <f t="shared" si="2"/>
        <v>38.363171355498721</v>
      </c>
    </row>
    <row r="19" spans="1:9" ht="38.25" x14ac:dyDescent="0.2">
      <c r="A19" s="6" t="s">
        <v>34</v>
      </c>
      <c r="B19" s="7" t="s">
        <v>35</v>
      </c>
      <c r="C19" s="15">
        <v>0</v>
      </c>
      <c r="D19" s="15">
        <v>200000</v>
      </c>
      <c r="E19" s="15">
        <v>200000</v>
      </c>
      <c r="F19" s="16">
        <v>190000</v>
      </c>
      <c r="G19" s="10">
        <v>0</v>
      </c>
      <c r="H19" s="10">
        <f t="shared" si="1"/>
        <v>95</v>
      </c>
      <c r="I19" s="10">
        <f t="shared" si="2"/>
        <v>95</v>
      </c>
    </row>
    <row r="20" spans="1:9" x14ac:dyDescent="0.2">
      <c r="A20" s="4" t="s">
        <v>36</v>
      </c>
      <c r="B20" s="5" t="s">
        <v>37</v>
      </c>
      <c r="C20" s="14">
        <v>151662102</v>
      </c>
      <c r="D20" s="14">
        <v>156323742</v>
      </c>
      <c r="E20" s="14">
        <v>118921220</v>
      </c>
      <c r="F20" s="14">
        <v>103639313.94999997</v>
      </c>
      <c r="G20" s="9">
        <f t="shared" si="0"/>
        <v>68.33567027179933</v>
      </c>
      <c r="H20" s="9">
        <f t="shared" si="1"/>
        <v>66.297871726995865</v>
      </c>
      <c r="I20" s="9">
        <f t="shared" si="2"/>
        <v>87.149554932248407</v>
      </c>
    </row>
    <row r="21" spans="1:9" ht="38.25" x14ac:dyDescent="0.2">
      <c r="A21" s="6" t="s">
        <v>38</v>
      </c>
      <c r="B21" s="7" t="s">
        <v>39</v>
      </c>
      <c r="C21" s="15">
        <v>891678</v>
      </c>
      <c r="D21" s="15">
        <v>891678</v>
      </c>
      <c r="E21" s="15">
        <v>685766</v>
      </c>
      <c r="F21" s="16">
        <v>559531.77999999991</v>
      </c>
      <c r="G21" s="10">
        <f t="shared" si="0"/>
        <v>62.75043008799139</v>
      </c>
      <c r="H21" s="10">
        <f t="shared" si="1"/>
        <v>62.75043008799139</v>
      </c>
      <c r="I21" s="10">
        <f t="shared" si="2"/>
        <v>81.592231169232647</v>
      </c>
    </row>
    <row r="22" spans="1:9" x14ac:dyDescent="0.2">
      <c r="A22" s="6" t="s">
        <v>40</v>
      </c>
      <c r="B22" s="7" t="s">
        <v>41</v>
      </c>
      <c r="C22" s="15">
        <v>29860269</v>
      </c>
      <c r="D22" s="15">
        <v>29204272</v>
      </c>
      <c r="E22" s="15">
        <v>22478165</v>
      </c>
      <c r="F22" s="16">
        <v>17393436.129999999</v>
      </c>
      <c r="G22" s="10">
        <f t="shared" si="0"/>
        <v>58.249428797845049</v>
      </c>
      <c r="H22" s="10">
        <f t="shared" si="1"/>
        <v>59.557848694191037</v>
      </c>
      <c r="I22" s="10">
        <f t="shared" si="2"/>
        <v>77.379252843815323</v>
      </c>
    </row>
    <row r="23" spans="1:9" ht="38.25" x14ac:dyDescent="0.2">
      <c r="A23" s="6" t="s">
        <v>42</v>
      </c>
      <c r="B23" s="7" t="s">
        <v>43</v>
      </c>
      <c r="C23" s="15">
        <v>104422773</v>
      </c>
      <c r="D23" s="15">
        <v>109704641</v>
      </c>
      <c r="E23" s="15">
        <v>82802963</v>
      </c>
      <c r="F23" s="16">
        <v>74855093.459999993</v>
      </c>
      <c r="G23" s="10">
        <f t="shared" si="0"/>
        <v>71.684644363926239</v>
      </c>
      <c r="H23" s="10">
        <f t="shared" si="1"/>
        <v>68.233296948667828</v>
      </c>
      <c r="I23" s="10">
        <f t="shared" si="2"/>
        <v>90.401467227688443</v>
      </c>
    </row>
    <row r="24" spans="1:9" ht="25.5" x14ac:dyDescent="0.2">
      <c r="A24" s="6" t="s">
        <v>44</v>
      </c>
      <c r="B24" s="7" t="s">
        <v>45</v>
      </c>
      <c r="C24" s="15">
        <v>5968547</v>
      </c>
      <c r="D24" s="15">
        <v>5593647</v>
      </c>
      <c r="E24" s="15">
        <v>4380525</v>
      </c>
      <c r="F24" s="16">
        <v>3725713.18</v>
      </c>
      <c r="G24" s="10">
        <f t="shared" si="0"/>
        <v>62.422448545684574</v>
      </c>
      <c r="H24" s="10">
        <f t="shared" si="1"/>
        <v>66.606154803833704</v>
      </c>
      <c r="I24" s="10">
        <f t="shared" si="2"/>
        <v>85.051750189760369</v>
      </c>
    </row>
    <row r="25" spans="1:9" x14ac:dyDescent="0.2">
      <c r="A25" s="6" t="s">
        <v>46</v>
      </c>
      <c r="B25" s="7" t="s">
        <v>47</v>
      </c>
      <c r="C25" s="15">
        <v>921488</v>
      </c>
      <c r="D25" s="15">
        <v>624909</v>
      </c>
      <c r="E25" s="15">
        <v>624909</v>
      </c>
      <c r="F25" s="16">
        <v>624905.07999999984</v>
      </c>
      <c r="G25" s="10">
        <f t="shared" si="0"/>
        <v>67.81478217838972</v>
      </c>
      <c r="H25" s="10">
        <f t="shared" si="1"/>
        <v>99.999372708666357</v>
      </c>
      <c r="I25" s="10">
        <f t="shared" si="2"/>
        <v>99.999372708666357</v>
      </c>
    </row>
    <row r="26" spans="1:9" x14ac:dyDescent="0.2">
      <c r="A26" s="6" t="s">
        <v>48</v>
      </c>
      <c r="B26" s="7" t="s">
        <v>49</v>
      </c>
      <c r="C26" s="15">
        <v>3123291</v>
      </c>
      <c r="D26" s="15">
        <v>3536412</v>
      </c>
      <c r="E26" s="15">
        <v>2637867</v>
      </c>
      <c r="F26" s="16">
        <v>2242483.48</v>
      </c>
      <c r="G26" s="10">
        <f t="shared" si="0"/>
        <v>71.798736653100846</v>
      </c>
      <c r="H26" s="10">
        <f t="shared" si="1"/>
        <v>63.411262036210715</v>
      </c>
      <c r="I26" s="10">
        <f t="shared" si="2"/>
        <v>85.011241279412502</v>
      </c>
    </row>
    <row r="27" spans="1:9" x14ac:dyDescent="0.2">
      <c r="A27" s="6" t="s">
        <v>50</v>
      </c>
      <c r="B27" s="7" t="s">
        <v>51</v>
      </c>
      <c r="C27" s="15">
        <v>35000</v>
      </c>
      <c r="D27" s="15">
        <v>63000</v>
      </c>
      <c r="E27" s="15">
        <v>63000</v>
      </c>
      <c r="F27" s="16">
        <v>32500</v>
      </c>
      <c r="G27" s="10">
        <f t="shared" si="0"/>
        <v>92.857142857142861</v>
      </c>
      <c r="H27" s="10">
        <f t="shared" si="1"/>
        <v>51.587301587301596</v>
      </c>
      <c r="I27" s="10">
        <f t="shared" si="2"/>
        <v>51.587301587301596</v>
      </c>
    </row>
    <row r="28" spans="1:9" x14ac:dyDescent="0.2">
      <c r="A28" s="6" t="s">
        <v>52</v>
      </c>
      <c r="B28" s="7" t="s">
        <v>53</v>
      </c>
      <c r="C28" s="15">
        <v>1228214</v>
      </c>
      <c r="D28" s="15">
        <v>1295341</v>
      </c>
      <c r="E28" s="15">
        <v>1003517</v>
      </c>
      <c r="F28" s="16">
        <v>651760.37</v>
      </c>
      <c r="G28" s="10">
        <f t="shared" si="0"/>
        <v>53.065701091177921</v>
      </c>
      <c r="H28" s="10">
        <f t="shared" si="1"/>
        <v>50.315736937223477</v>
      </c>
      <c r="I28" s="10">
        <f t="shared" si="2"/>
        <v>64.947616233706057</v>
      </c>
    </row>
    <row r="29" spans="1:9" ht="51" x14ac:dyDescent="0.2">
      <c r="A29" s="6" t="s">
        <v>54</v>
      </c>
      <c r="B29" s="7" t="s">
        <v>55</v>
      </c>
      <c r="C29" s="15">
        <v>0</v>
      </c>
      <c r="D29" s="15">
        <v>199000</v>
      </c>
      <c r="E29" s="15">
        <v>199000</v>
      </c>
      <c r="F29" s="16">
        <v>198999.96</v>
      </c>
      <c r="G29" s="10"/>
      <c r="H29" s="10">
        <f t="shared" si="1"/>
        <v>99.999979899497475</v>
      </c>
      <c r="I29" s="10">
        <f t="shared" si="2"/>
        <v>99.999979899497475</v>
      </c>
    </row>
    <row r="30" spans="1:9" ht="25.5" x14ac:dyDescent="0.2">
      <c r="A30" s="6" t="s">
        <v>56</v>
      </c>
      <c r="B30" s="7" t="s">
        <v>57</v>
      </c>
      <c r="C30" s="15">
        <v>3193888</v>
      </c>
      <c r="D30" s="15">
        <v>3193888</v>
      </c>
      <c r="E30" s="15">
        <v>2443794</v>
      </c>
      <c r="F30" s="16">
        <v>2194342.35</v>
      </c>
      <c r="G30" s="10">
        <f t="shared" si="0"/>
        <v>68.704423887124406</v>
      </c>
      <c r="H30" s="10">
        <f t="shared" si="1"/>
        <v>68.704423887124406</v>
      </c>
      <c r="I30" s="10">
        <f t="shared" si="2"/>
        <v>89.792443634774457</v>
      </c>
    </row>
    <row r="31" spans="1:9" ht="38.25" x14ac:dyDescent="0.2">
      <c r="A31" s="6" t="s">
        <v>58</v>
      </c>
      <c r="B31" s="7" t="s">
        <v>59</v>
      </c>
      <c r="C31" s="15">
        <v>2016954</v>
      </c>
      <c r="D31" s="15">
        <v>2016954</v>
      </c>
      <c r="E31" s="15">
        <v>1601714</v>
      </c>
      <c r="F31" s="16">
        <v>1160548.1599999999</v>
      </c>
      <c r="G31" s="10">
        <f t="shared" si="0"/>
        <v>57.539644434131866</v>
      </c>
      <c r="H31" s="10">
        <f t="shared" si="1"/>
        <v>57.539644434131866</v>
      </c>
      <c r="I31" s="10">
        <f t="shared" si="2"/>
        <v>72.456640823517802</v>
      </c>
    </row>
    <row r="32" spans="1:9" x14ac:dyDescent="0.2">
      <c r="A32" s="4" t="s">
        <v>60</v>
      </c>
      <c r="B32" s="5" t="s">
        <v>61</v>
      </c>
      <c r="C32" s="14">
        <v>483991</v>
      </c>
      <c r="D32" s="14">
        <v>483991</v>
      </c>
      <c r="E32" s="14">
        <v>370277</v>
      </c>
      <c r="F32" s="14">
        <v>206105.33000000002</v>
      </c>
      <c r="G32" s="9">
        <f t="shared" si="0"/>
        <v>42.584537729007359</v>
      </c>
      <c r="H32" s="9">
        <f t="shared" si="1"/>
        <v>42.584537729007359</v>
      </c>
      <c r="I32" s="9">
        <f t="shared" si="2"/>
        <v>55.662471609092655</v>
      </c>
    </row>
    <row r="33" spans="1:9" ht="38.25" x14ac:dyDescent="0.2">
      <c r="A33" s="6" t="s">
        <v>62</v>
      </c>
      <c r="B33" s="7" t="s">
        <v>39</v>
      </c>
      <c r="C33" s="15">
        <v>483991</v>
      </c>
      <c r="D33" s="15">
        <v>483991</v>
      </c>
      <c r="E33" s="15">
        <v>370277</v>
      </c>
      <c r="F33" s="16">
        <v>206105.33000000002</v>
      </c>
      <c r="G33" s="10">
        <f t="shared" si="0"/>
        <v>42.584537729007359</v>
      </c>
      <c r="H33" s="10">
        <f t="shared" si="1"/>
        <v>42.584537729007359</v>
      </c>
      <c r="I33" s="10">
        <f t="shared" si="2"/>
        <v>55.662471609092655</v>
      </c>
    </row>
    <row r="34" spans="1:9" x14ac:dyDescent="0.2">
      <c r="A34" s="4" t="s">
        <v>63</v>
      </c>
      <c r="B34" s="5" t="s">
        <v>64</v>
      </c>
      <c r="C34" s="14">
        <v>18973416</v>
      </c>
      <c r="D34" s="14">
        <v>19293751</v>
      </c>
      <c r="E34" s="14">
        <v>14696349</v>
      </c>
      <c r="F34" s="14">
        <v>12585741.77</v>
      </c>
      <c r="G34" s="9">
        <f t="shared" si="0"/>
        <v>66.333557278246573</v>
      </c>
      <c r="H34" s="9">
        <f t="shared" si="1"/>
        <v>65.232218297001964</v>
      </c>
      <c r="I34" s="9">
        <f t="shared" si="2"/>
        <v>85.638560774516165</v>
      </c>
    </row>
    <row r="35" spans="1:9" ht="38.25" x14ac:dyDescent="0.2">
      <c r="A35" s="6" t="s">
        <v>65</v>
      </c>
      <c r="B35" s="7" t="s">
        <v>39</v>
      </c>
      <c r="C35" s="15">
        <v>771750</v>
      </c>
      <c r="D35" s="15">
        <v>759150</v>
      </c>
      <c r="E35" s="15">
        <v>579981</v>
      </c>
      <c r="F35" s="16">
        <v>469123.48</v>
      </c>
      <c r="G35" s="10">
        <f t="shared" si="0"/>
        <v>60.786975056689343</v>
      </c>
      <c r="H35" s="10">
        <f t="shared" si="1"/>
        <v>61.795887505763027</v>
      </c>
      <c r="I35" s="10">
        <f t="shared" si="2"/>
        <v>80.886008334755786</v>
      </c>
    </row>
    <row r="36" spans="1:9" x14ac:dyDescent="0.2">
      <c r="A36" s="6" t="s">
        <v>66</v>
      </c>
      <c r="B36" s="7" t="s">
        <v>67</v>
      </c>
      <c r="C36" s="15">
        <v>7328170</v>
      </c>
      <c r="D36" s="15">
        <v>7471605</v>
      </c>
      <c r="E36" s="15">
        <v>5622735</v>
      </c>
      <c r="F36" s="16">
        <v>5133197.9999999991</v>
      </c>
      <c r="G36" s="10">
        <f t="shared" si="0"/>
        <v>70.047474335338819</v>
      </c>
      <c r="H36" s="10">
        <f t="shared" si="1"/>
        <v>68.702748606223153</v>
      </c>
      <c r="I36" s="10">
        <f t="shared" si="2"/>
        <v>91.293614228662719</v>
      </c>
    </row>
    <row r="37" spans="1:9" x14ac:dyDescent="0.2">
      <c r="A37" s="6" t="s">
        <v>68</v>
      </c>
      <c r="B37" s="7" t="s">
        <v>51</v>
      </c>
      <c r="C37" s="15">
        <v>22500</v>
      </c>
      <c r="D37" s="15">
        <v>22500</v>
      </c>
      <c r="E37" s="15">
        <v>15000</v>
      </c>
      <c r="F37" s="16">
        <v>15000</v>
      </c>
      <c r="G37" s="10">
        <f t="shared" si="0"/>
        <v>66.666666666666657</v>
      </c>
      <c r="H37" s="10">
        <f t="shared" si="1"/>
        <v>66.666666666666657</v>
      </c>
      <c r="I37" s="10">
        <f t="shared" si="2"/>
        <v>100</v>
      </c>
    </row>
    <row r="38" spans="1:9" x14ac:dyDescent="0.2">
      <c r="A38" s="6" t="s">
        <v>69</v>
      </c>
      <c r="B38" s="7" t="s">
        <v>70</v>
      </c>
      <c r="C38" s="15">
        <v>3188058</v>
      </c>
      <c r="D38" s="15">
        <v>3117058</v>
      </c>
      <c r="E38" s="15">
        <v>2443153</v>
      </c>
      <c r="F38" s="16">
        <v>2000670.9900000002</v>
      </c>
      <c r="G38" s="10">
        <f t="shared" si="0"/>
        <v>62.755162860901535</v>
      </c>
      <c r="H38" s="10">
        <f t="shared" si="1"/>
        <v>64.184592971962672</v>
      </c>
      <c r="I38" s="10">
        <f t="shared" si="2"/>
        <v>81.888894801103334</v>
      </c>
    </row>
    <row r="39" spans="1:9" x14ac:dyDescent="0.2">
      <c r="A39" s="6" t="s">
        <v>71</v>
      </c>
      <c r="B39" s="7" t="s">
        <v>72</v>
      </c>
      <c r="C39" s="15">
        <v>434436</v>
      </c>
      <c r="D39" s="15">
        <v>434436</v>
      </c>
      <c r="E39" s="15">
        <v>320593</v>
      </c>
      <c r="F39" s="16">
        <v>241551.41</v>
      </c>
      <c r="G39" s="10">
        <f t="shared" si="0"/>
        <v>55.601149536410432</v>
      </c>
      <c r="H39" s="10">
        <f t="shared" si="1"/>
        <v>55.601149536410432</v>
      </c>
      <c r="I39" s="10">
        <f t="shared" si="2"/>
        <v>75.345191566877631</v>
      </c>
    </row>
    <row r="40" spans="1:9" ht="25.5" x14ac:dyDescent="0.2">
      <c r="A40" s="6" t="s">
        <v>73</v>
      </c>
      <c r="B40" s="7" t="s">
        <v>74</v>
      </c>
      <c r="C40" s="15">
        <v>5445690</v>
      </c>
      <c r="D40" s="15">
        <v>5445690</v>
      </c>
      <c r="E40" s="15">
        <v>4179240</v>
      </c>
      <c r="F40" s="16">
        <v>3597491.61</v>
      </c>
      <c r="G40" s="10">
        <f t="shared" si="0"/>
        <v>66.061263310985382</v>
      </c>
      <c r="H40" s="10">
        <f t="shared" si="1"/>
        <v>66.061263310985382</v>
      </c>
      <c r="I40" s="10">
        <f t="shared" si="2"/>
        <v>86.080043500732188</v>
      </c>
    </row>
    <row r="41" spans="1:9" ht="25.5" x14ac:dyDescent="0.2">
      <c r="A41" s="6" t="s">
        <v>75</v>
      </c>
      <c r="B41" s="7" t="s">
        <v>76</v>
      </c>
      <c r="C41" s="15">
        <v>1248912</v>
      </c>
      <c r="D41" s="15">
        <v>1509412</v>
      </c>
      <c r="E41" s="15">
        <v>1055347</v>
      </c>
      <c r="F41" s="16">
        <v>811893.21</v>
      </c>
      <c r="G41" s="10">
        <f t="shared" si="0"/>
        <v>65.008039797840027</v>
      </c>
      <c r="H41" s="10">
        <f t="shared" si="1"/>
        <v>53.788707788198323</v>
      </c>
      <c r="I41" s="10">
        <f t="shared" si="2"/>
        <v>76.931398866912957</v>
      </c>
    </row>
    <row r="42" spans="1:9" x14ac:dyDescent="0.2">
      <c r="A42" s="6" t="s">
        <v>77</v>
      </c>
      <c r="B42" s="7" t="s">
        <v>78</v>
      </c>
      <c r="C42" s="15">
        <v>533900</v>
      </c>
      <c r="D42" s="15">
        <v>533900</v>
      </c>
      <c r="E42" s="15">
        <v>480300</v>
      </c>
      <c r="F42" s="16">
        <v>316813.07</v>
      </c>
      <c r="G42" s="10">
        <f t="shared" si="0"/>
        <v>59.339402509833306</v>
      </c>
      <c r="H42" s="10">
        <f t="shared" si="1"/>
        <v>59.339402509833306</v>
      </c>
      <c r="I42" s="10">
        <f t="shared" si="2"/>
        <v>65.961496981053514</v>
      </c>
    </row>
    <row r="43" spans="1:9" x14ac:dyDescent="0.2">
      <c r="A43" s="4" t="s">
        <v>79</v>
      </c>
      <c r="B43" s="5" t="s">
        <v>80</v>
      </c>
      <c r="C43" s="14">
        <v>8661536</v>
      </c>
      <c r="D43" s="14">
        <v>10499336</v>
      </c>
      <c r="E43" s="14">
        <v>10254320</v>
      </c>
      <c r="F43" s="14">
        <v>9634670.870000001</v>
      </c>
      <c r="G43" s="9">
        <f t="shared" si="0"/>
        <v>111.23513046646694</v>
      </c>
      <c r="H43" s="9">
        <f t="shared" si="1"/>
        <v>91.764573207296166</v>
      </c>
      <c r="I43" s="9">
        <f t="shared" si="2"/>
        <v>93.957189457711493</v>
      </c>
    </row>
    <row r="44" spans="1:9" ht="38.25" x14ac:dyDescent="0.2">
      <c r="A44" s="6" t="s">
        <v>81</v>
      </c>
      <c r="B44" s="7" t="s">
        <v>39</v>
      </c>
      <c r="C44" s="15">
        <v>1443336</v>
      </c>
      <c r="D44" s="15">
        <v>1443336</v>
      </c>
      <c r="E44" s="15">
        <v>1198320</v>
      </c>
      <c r="F44" s="16">
        <v>814050.87</v>
      </c>
      <c r="G44" s="10">
        <f t="shared" si="0"/>
        <v>56.400648913350736</v>
      </c>
      <c r="H44" s="10">
        <f t="shared" si="1"/>
        <v>56.400648913350736</v>
      </c>
      <c r="I44" s="10">
        <f t="shared" si="2"/>
        <v>67.932678249549369</v>
      </c>
    </row>
    <row r="45" spans="1:9" x14ac:dyDescent="0.2">
      <c r="A45" s="6" t="s">
        <v>82</v>
      </c>
      <c r="B45" s="7" t="s">
        <v>83</v>
      </c>
      <c r="C45" s="15">
        <v>0</v>
      </c>
      <c r="D45" s="15">
        <v>150000</v>
      </c>
      <c r="E45" s="15">
        <v>150000</v>
      </c>
      <c r="F45" s="16">
        <v>0</v>
      </c>
      <c r="G45" s="10">
        <v>0</v>
      </c>
      <c r="H45" s="10">
        <f t="shared" si="1"/>
        <v>0</v>
      </c>
      <c r="I45" s="10">
        <f t="shared" si="2"/>
        <v>0</v>
      </c>
    </row>
    <row r="46" spans="1:9" ht="38.25" x14ac:dyDescent="0.2">
      <c r="A46" s="6" t="s">
        <v>84</v>
      </c>
      <c r="B46" s="7" t="s">
        <v>85</v>
      </c>
      <c r="C46" s="15">
        <v>6818200</v>
      </c>
      <c r="D46" s="15">
        <v>6818200</v>
      </c>
      <c r="E46" s="15">
        <v>6818200</v>
      </c>
      <c r="F46" s="16">
        <v>6818200</v>
      </c>
      <c r="G46" s="10">
        <f t="shared" si="0"/>
        <v>100</v>
      </c>
      <c r="H46" s="10">
        <f t="shared" si="1"/>
        <v>100</v>
      </c>
      <c r="I46" s="10">
        <f t="shared" si="2"/>
        <v>100</v>
      </c>
    </row>
    <row r="47" spans="1:9" x14ac:dyDescent="0.2">
      <c r="A47" s="6" t="s">
        <v>86</v>
      </c>
      <c r="B47" s="7" t="s">
        <v>87</v>
      </c>
      <c r="C47" s="15">
        <v>400000</v>
      </c>
      <c r="D47" s="15">
        <v>2087800</v>
      </c>
      <c r="E47" s="15">
        <v>2087800</v>
      </c>
      <c r="F47" s="16">
        <v>2002420</v>
      </c>
      <c r="G47" s="10">
        <f t="shared" si="0"/>
        <v>500.60500000000002</v>
      </c>
      <c r="H47" s="10">
        <f t="shared" si="1"/>
        <v>95.910527828336043</v>
      </c>
      <c r="I47" s="10">
        <f t="shared" si="2"/>
        <v>95.910527828336043</v>
      </c>
    </row>
    <row r="48" spans="1:9" x14ac:dyDescent="0.2">
      <c r="A48" s="4" t="s">
        <v>88</v>
      </c>
      <c r="B48" s="5" t="s">
        <v>89</v>
      </c>
      <c r="C48" s="14">
        <v>228418200</v>
      </c>
      <c r="D48" s="14">
        <v>240097580</v>
      </c>
      <c r="E48" s="14">
        <v>187926076</v>
      </c>
      <c r="F48" s="14">
        <v>161895296.48000002</v>
      </c>
      <c r="G48" s="9">
        <f t="shared" si="0"/>
        <v>70.876706181906698</v>
      </c>
      <c r="H48" s="9">
        <f t="shared" si="1"/>
        <v>67.4289580428091</v>
      </c>
      <c r="I48" s="9">
        <f t="shared" si="2"/>
        <v>86.148394052563532</v>
      </c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</sheetData>
  <mergeCells count="1">
    <mergeCell ref="A1:I1"/>
  </mergeCells>
  <pageMargins left="0.31496062992125984" right="0.31496062992125984" top="0" bottom="0" header="0" footer="0"/>
  <pageSetup paperSize="9" scale="9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2020-11-03T05:42:53Z</cp:lastPrinted>
  <dcterms:created xsi:type="dcterms:W3CDTF">2020-10-09T05:54:43Z</dcterms:created>
  <dcterms:modified xsi:type="dcterms:W3CDTF">2020-11-03T05:42:56Z</dcterms:modified>
</cp:coreProperties>
</file>